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xcelpedia\Desktop\Left function\"/>
    </mc:Choice>
  </mc:AlternateContent>
  <bookViews>
    <workbookView xWindow="0" yWindow="0" windowWidth="9590" windowHeight="7030"/>
  </bookViews>
  <sheets>
    <sheet name="Right" sheetId="1" r:id="rId1"/>
    <sheet name="Left" sheetId="3" r:id="rId2"/>
    <sheet name="Value " sheetId="4" r:id="rId3"/>
    <sheet name="Time Date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5" l="1"/>
  <c r="B4" i="5"/>
  <c r="B5" i="5"/>
  <c r="B6" i="5"/>
  <c r="B7" i="5"/>
  <c r="B2" i="5"/>
  <c r="C2" i="5"/>
  <c r="C3" i="5"/>
  <c r="C4" i="5"/>
  <c r="C5" i="5"/>
  <c r="C6" i="5"/>
  <c r="C7" i="5"/>
  <c r="B2" i="4"/>
  <c r="B8" i="4"/>
  <c r="C3" i="4"/>
  <c r="C4" i="4"/>
  <c r="C5" i="4"/>
  <c r="C6" i="4"/>
  <c r="C7" i="4"/>
  <c r="C2" i="4"/>
  <c r="C8" i="4" s="1"/>
  <c r="B3" i="4"/>
  <c r="B4" i="4"/>
  <c r="B5" i="4"/>
  <c r="B6" i="4"/>
  <c r="B7" i="4"/>
  <c r="D3" i="3"/>
  <c r="D4" i="3"/>
  <c r="D5" i="3"/>
  <c r="D6" i="3"/>
  <c r="D7" i="3"/>
  <c r="D2" i="3"/>
  <c r="B3" i="3"/>
  <c r="C3" i="3" s="1"/>
  <c r="B4" i="3"/>
  <c r="C4" i="3" s="1"/>
  <c r="B5" i="3"/>
  <c r="C5" i="3" s="1"/>
  <c r="B6" i="3"/>
  <c r="C6" i="3" s="1"/>
  <c r="B7" i="3"/>
  <c r="C7" i="3" s="1"/>
  <c r="B2" i="3"/>
  <c r="C2" i="3" s="1"/>
  <c r="E3" i="1"/>
  <c r="E4" i="1"/>
  <c r="E5" i="1"/>
  <c r="E6" i="1"/>
  <c r="E7" i="1"/>
  <c r="E8" i="1"/>
  <c r="E9" i="1"/>
  <c r="E2" i="1"/>
  <c r="D3" i="1"/>
  <c r="D4" i="1"/>
  <c r="D5" i="1"/>
  <c r="D6" i="1"/>
  <c r="D7" i="1"/>
  <c r="D8" i="1"/>
  <c r="D9" i="1"/>
  <c r="D2" i="1"/>
  <c r="C3" i="1"/>
  <c r="C4" i="1"/>
  <c r="C5" i="1"/>
  <c r="C6" i="1"/>
  <c r="C7" i="1"/>
  <c r="C8" i="1"/>
  <c r="C9" i="1"/>
  <c r="C2" i="1"/>
  <c r="B3" i="1"/>
  <c r="B4" i="1"/>
  <c r="B5" i="1"/>
  <c r="B6" i="1"/>
  <c r="B7" i="1"/>
  <c r="B8" i="1"/>
  <c r="B9" i="1"/>
  <c r="B2" i="1"/>
  <c r="D1" i="1"/>
  <c r="C1" i="3"/>
  <c r="C1" i="5"/>
  <c r="C9" i="4"/>
  <c r="B9" i="4"/>
</calcChain>
</file>

<file path=xl/sharedStrings.xml><?xml version="1.0" encoding="utf-8"?>
<sst xmlns="http://schemas.openxmlformats.org/spreadsheetml/2006/main" count="26" uniqueCount="26">
  <si>
    <t>تاریخ تولد-1375/1/2</t>
  </si>
  <si>
    <t>تاریخ تولد-1368/1/30</t>
  </si>
  <si>
    <t>تولد-1365/1/23</t>
  </si>
  <si>
    <t>تولد-1363/11/26</t>
  </si>
  <si>
    <t>تاریخ-1364/1/27</t>
  </si>
  <si>
    <t>تولد-1366/1/2</t>
  </si>
  <si>
    <t>تاریخ -1365/1/2</t>
  </si>
  <si>
    <t>تاریخ تولد -1375/12/28</t>
  </si>
  <si>
    <t>مکان -</t>
  </si>
  <si>
    <t>تعداد کل کاراکترها</t>
  </si>
  <si>
    <t>هما لطفی</t>
  </si>
  <si>
    <t>رضا اسدی</t>
  </si>
  <si>
    <t>سیما کریمی</t>
  </si>
  <si>
    <t>هیربد راد</t>
  </si>
  <si>
    <t>سامان سلیمی</t>
  </si>
  <si>
    <t>امیر رحیمی</t>
  </si>
  <si>
    <t>مکان فاصله</t>
  </si>
  <si>
    <t>لطفی 1000</t>
  </si>
  <si>
    <t>اسدی  40000</t>
  </si>
  <si>
    <t>کریمی 50000</t>
  </si>
  <si>
    <t>راد 650000</t>
  </si>
  <si>
    <t>سلیمی 12000</t>
  </si>
  <si>
    <t>رحیمی 45000</t>
  </si>
  <si>
    <t>=RIGHT(A2,LEN(A2)-FIND(" ",A2))</t>
  </si>
  <si>
    <r>
      <t>=</t>
    </r>
    <r>
      <rPr>
        <b/>
        <sz val="11"/>
        <color rgb="FFFF0000"/>
        <rFont val="Segoe Print"/>
      </rPr>
      <t>VALUE(</t>
    </r>
    <r>
      <rPr>
        <b/>
        <sz val="11"/>
        <color rgb="FF00B050"/>
        <rFont val="Segoe Print"/>
      </rPr>
      <t>RIGHT(A2,LEN(A2)-FIND(" ",A2))</t>
    </r>
    <r>
      <rPr>
        <b/>
        <sz val="11"/>
        <color rgb="FFFF0000"/>
        <rFont val="Segoe Print"/>
      </rPr>
      <t>)</t>
    </r>
  </si>
  <si>
    <t>مقدار واقعی سلول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</si>
</sst>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 Mitra"/>
      <charset val="178"/>
    </font>
    <font>
      <b/>
      <sz val="12"/>
      <color theme="1"/>
      <name val="IRANSans(FaNum)"/>
      <family val="1"/>
    </font>
    <font>
      <sz val="12"/>
      <color theme="1"/>
      <name val="IRANSans(FaNum)"/>
      <family val="1"/>
    </font>
    <font>
      <b/>
      <sz val="10"/>
      <color theme="1"/>
      <name val="IRANSans(FaNum)"/>
      <family val="1"/>
    </font>
    <font>
      <b/>
      <sz val="11"/>
      <color rgb="FF00B050"/>
      <name val="Segoe Print"/>
    </font>
    <font>
      <b/>
      <sz val="11"/>
      <color rgb="FFFF0000"/>
      <name val="Segoe Print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NumberFormat="1"/>
    <xf numFmtId="0" fontId="4" fillId="0" borderId="1" xfId="0" applyFont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2" borderId="3" xfId="1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3" fillId="3" borderId="4" xfId="1" applyNumberFormat="1" applyFont="1" applyFill="1" applyBorder="1" applyAlignment="1">
      <alignment horizontal="center" vertical="center"/>
    </xf>
    <xf numFmtId="0" fontId="6" fillId="0" borderId="0" xfId="0" quotePrefix="1" applyFont="1" applyAlignment="1">
      <alignment wrapText="1"/>
    </xf>
    <xf numFmtId="0" fontId="6" fillId="0" borderId="0" xfId="0" applyFont="1" applyAlignment="1">
      <alignment horizontal="center"/>
    </xf>
    <xf numFmtId="20" fontId="4" fillId="0" borderId="1" xfId="0" applyNumberFormat="1" applyFont="1" applyBorder="1" applyAlignment="1">
      <alignment horizontal="center" vertical="center"/>
    </xf>
    <xf numFmtId="169" fontId="3" fillId="2" borderId="3" xfId="1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excelpedia.net/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https://excelpedia.net/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https://excelpedia.net/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https://excelpedia.net/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932289</xdr:colOff>
      <xdr:row>0</xdr:row>
      <xdr:rowOff>38071</xdr:rowOff>
    </xdr:from>
    <xdr:to>
      <xdr:col>0</xdr:col>
      <xdr:colOff>1756632</xdr:colOff>
      <xdr:row>0</xdr:row>
      <xdr:rowOff>356789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289" y="38071"/>
          <a:ext cx="824343" cy="318718"/>
        </a:xfrm>
        <a:prstGeom prst="rect">
          <a:avLst/>
        </a:prstGeom>
      </xdr:spPr>
    </xdr:pic>
    <xdr:clientData/>
  </xdr:twoCellAnchor>
  <xdr:twoCellAnchor editAs="oneCell">
    <xdr:from>
      <xdr:col>18</xdr:col>
      <xdr:colOff>200025</xdr:colOff>
      <xdr:row>1</xdr:row>
      <xdr:rowOff>0</xdr:rowOff>
    </xdr:from>
    <xdr:to>
      <xdr:col>20</xdr:col>
      <xdr:colOff>467507</xdr:colOff>
      <xdr:row>2</xdr:row>
      <xdr:rowOff>215900</xdr:rowOff>
    </xdr:to>
    <xdr:pic>
      <xdr:nvPicPr>
        <xdr:cNvPr id="36" name="Picture 35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70000" contrast="-7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10875" y="47625"/>
          <a:ext cx="1486682" cy="590550"/>
        </a:xfrm>
        <a:prstGeom prst="rect">
          <a:avLst/>
        </a:prstGeom>
      </xdr:spPr>
    </xdr:pic>
    <xdr:clientData/>
  </xdr:twoCellAnchor>
  <xdr:twoCellAnchor>
    <xdr:from>
      <xdr:col>3</xdr:col>
      <xdr:colOff>1186291</xdr:colOff>
      <xdr:row>0</xdr:row>
      <xdr:rowOff>330172</xdr:rowOff>
    </xdr:from>
    <xdr:to>
      <xdr:col>3</xdr:col>
      <xdr:colOff>1338691</xdr:colOff>
      <xdr:row>1</xdr:row>
      <xdr:rowOff>279372</xdr:rowOff>
    </xdr:to>
    <xdr:cxnSp macro="">
      <xdr:nvCxnSpPr>
        <xdr:cNvPr id="12" name="Curved Connector 11"/>
        <xdr:cNvCxnSpPr/>
      </xdr:nvCxnSpPr>
      <xdr:spPr>
        <a:xfrm rot="16200000" flipV="1">
          <a:off x="4669266" y="441297"/>
          <a:ext cx="374650" cy="152400"/>
        </a:xfrm>
        <a:prstGeom prst="curvedConnector3">
          <a:avLst>
            <a:gd name="adj1" fmla="val 50000"/>
          </a:avLst>
        </a:prstGeom>
        <a:ln w="38100">
          <a:solidFill>
            <a:srgbClr val="FFFF00"/>
          </a:solidFill>
          <a:tailEnd type="triangle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392541</xdr:colOff>
      <xdr:row>0</xdr:row>
      <xdr:rowOff>44422</xdr:rowOff>
    </xdr:from>
    <xdr:to>
      <xdr:col>0</xdr:col>
      <xdr:colOff>1216884</xdr:colOff>
      <xdr:row>0</xdr:row>
      <xdr:rowOff>363140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541" y="44422"/>
          <a:ext cx="824343" cy="318718"/>
        </a:xfrm>
        <a:prstGeom prst="rect">
          <a:avLst/>
        </a:prstGeom>
      </xdr:spPr>
    </xdr:pic>
    <xdr:clientData/>
  </xdr:twoCellAnchor>
  <xdr:twoCellAnchor editAs="oneCell">
    <xdr:from>
      <xdr:col>16</xdr:col>
      <xdr:colOff>200025</xdr:colOff>
      <xdr:row>1</xdr:row>
      <xdr:rowOff>0</xdr:rowOff>
    </xdr:from>
    <xdr:to>
      <xdr:col>18</xdr:col>
      <xdr:colOff>467507</xdr:colOff>
      <xdr:row>2</xdr:row>
      <xdr:rowOff>215900</xdr:rowOff>
    </xdr:to>
    <xdr:pic>
      <xdr:nvPicPr>
        <xdr:cNvPr id="8" name="Picture 7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70000" contrast="-7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71575" y="387350"/>
          <a:ext cx="1550182" cy="590550"/>
        </a:xfrm>
        <a:prstGeom prst="rect">
          <a:avLst/>
        </a:prstGeom>
      </xdr:spPr>
    </xdr:pic>
    <xdr:clientData/>
  </xdr:twoCellAnchor>
  <xdr:twoCellAnchor>
    <xdr:from>
      <xdr:col>2</xdr:col>
      <xdr:colOff>849741</xdr:colOff>
      <xdr:row>0</xdr:row>
      <xdr:rowOff>330172</xdr:rowOff>
    </xdr:from>
    <xdr:to>
      <xdr:col>2</xdr:col>
      <xdr:colOff>1002141</xdr:colOff>
      <xdr:row>1</xdr:row>
      <xdr:rowOff>279372</xdr:rowOff>
    </xdr:to>
    <xdr:cxnSp macro="">
      <xdr:nvCxnSpPr>
        <xdr:cNvPr id="9" name="Curved Connector 8"/>
        <xdr:cNvCxnSpPr/>
      </xdr:nvCxnSpPr>
      <xdr:spPr>
        <a:xfrm rot="16200000" flipV="1">
          <a:off x="3532616" y="422247"/>
          <a:ext cx="336550" cy="152400"/>
        </a:xfrm>
        <a:prstGeom prst="curvedConnector3">
          <a:avLst>
            <a:gd name="adj1" fmla="val 50000"/>
          </a:avLst>
        </a:prstGeom>
        <a:ln w="38100">
          <a:solidFill>
            <a:srgbClr val="FFFF00"/>
          </a:solidFill>
          <a:tailEnd type="triangle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805291</xdr:colOff>
      <xdr:row>7</xdr:row>
      <xdr:rowOff>38072</xdr:rowOff>
    </xdr:from>
    <xdr:to>
      <xdr:col>0</xdr:col>
      <xdr:colOff>1629634</xdr:colOff>
      <xdr:row>7</xdr:row>
      <xdr:rowOff>356790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5291" y="2736822"/>
          <a:ext cx="824343" cy="318718"/>
        </a:xfrm>
        <a:prstGeom prst="rect">
          <a:avLst/>
        </a:prstGeom>
      </xdr:spPr>
    </xdr:pic>
    <xdr:clientData/>
  </xdr:twoCellAnchor>
  <xdr:twoCellAnchor editAs="oneCell">
    <xdr:from>
      <xdr:col>7</xdr:col>
      <xdr:colOff>238125</xdr:colOff>
      <xdr:row>0</xdr:row>
      <xdr:rowOff>139700</xdr:rowOff>
    </xdr:from>
    <xdr:to>
      <xdr:col>10</xdr:col>
      <xdr:colOff>245257</xdr:colOff>
      <xdr:row>1</xdr:row>
      <xdr:rowOff>279400</xdr:rowOff>
    </xdr:to>
    <xdr:pic>
      <xdr:nvPicPr>
        <xdr:cNvPr id="3" name="Picture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70000" contrast="-7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275" y="139700"/>
          <a:ext cx="1486682" cy="590550"/>
        </a:xfrm>
        <a:prstGeom prst="rect">
          <a:avLst/>
        </a:prstGeom>
      </xdr:spPr>
    </xdr:pic>
    <xdr:clientData/>
  </xdr:twoCellAnchor>
  <xdr:twoCellAnchor>
    <xdr:from>
      <xdr:col>1</xdr:col>
      <xdr:colOff>615950</xdr:colOff>
      <xdr:row>7</xdr:row>
      <xdr:rowOff>82550</xdr:rowOff>
    </xdr:from>
    <xdr:to>
      <xdr:col>1</xdr:col>
      <xdr:colOff>1054100</xdr:colOff>
      <xdr:row>8</xdr:row>
      <xdr:rowOff>127000</xdr:rowOff>
    </xdr:to>
    <xdr:cxnSp macro="">
      <xdr:nvCxnSpPr>
        <xdr:cNvPr id="5" name="Curved Connector 4"/>
        <xdr:cNvCxnSpPr/>
      </xdr:nvCxnSpPr>
      <xdr:spPr>
        <a:xfrm flipV="1">
          <a:off x="2286000" y="2781300"/>
          <a:ext cx="438150" cy="323850"/>
        </a:xfrm>
        <a:prstGeom prst="curvedConnector3">
          <a:avLst/>
        </a:prstGeom>
        <a:ln w="38100">
          <a:solidFill>
            <a:srgbClr val="FFFF00"/>
          </a:solidFill>
          <a:tailEnd type="triangle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1974850</xdr:colOff>
      <xdr:row>7</xdr:row>
      <xdr:rowOff>139700</xdr:rowOff>
    </xdr:from>
    <xdr:to>
      <xdr:col>2</xdr:col>
      <xdr:colOff>2368550</xdr:colOff>
      <xdr:row>8</xdr:row>
      <xdr:rowOff>209550</xdr:rowOff>
    </xdr:to>
    <xdr:cxnSp macro="">
      <xdr:nvCxnSpPr>
        <xdr:cNvPr id="6" name="Curved Connector 5"/>
        <xdr:cNvCxnSpPr/>
      </xdr:nvCxnSpPr>
      <xdr:spPr>
        <a:xfrm rot="10800000">
          <a:off x="6286500" y="2838450"/>
          <a:ext cx="393700" cy="349250"/>
        </a:xfrm>
        <a:prstGeom prst="curvedConnector3">
          <a:avLst>
            <a:gd name="adj1" fmla="val 4839"/>
          </a:avLst>
        </a:prstGeom>
        <a:ln w="38100">
          <a:solidFill>
            <a:srgbClr val="FFFF00"/>
          </a:solidFill>
          <a:tailEnd type="triangle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952500</xdr:colOff>
      <xdr:row>0</xdr:row>
      <xdr:rowOff>393700</xdr:rowOff>
    </xdr:from>
    <xdr:to>
      <xdr:col>1</xdr:col>
      <xdr:colOff>1123950</xdr:colOff>
      <xdr:row>1</xdr:row>
      <xdr:rowOff>304800</xdr:rowOff>
    </xdr:to>
    <xdr:cxnSp macro="">
      <xdr:nvCxnSpPr>
        <xdr:cNvPr id="10" name="Curved Connector 9"/>
        <xdr:cNvCxnSpPr/>
      </xdr:nvCxnSpPr>
      <xdr:spPr>
        <a:xfrm rot="5400000" flipH="1" flipV="1">
          <a:off x="2527300" y="488950"/>
          <a:ext cx="361950" cy="171450"/>
        </a:xfrm>
        <a:prstGeom prst="curvedConnector3">
          <a:avLst/>
        </a:prstGeom>
        <a:ln w="38100">
          <a:solidFill>
            <a:srgbClr val="FFFF00"/>
          </a:solidFill>
          <a:tailEnd type="triangle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1892300</xdr:colOff>
      <xdr:row>0</xdr:row>
      <xdr:rowOff>419100</xdr:rowOff>
    </xdr:from>
    <xdr:to>
      <xdr:col>2</xdr:col>
      <xdr:colOff>2063750</xdr:colOff>
      <xdr:row>1</xdr:row>
      <xdr:rowOff>330200</xdr:rowOff>
    </xdr:to>
    <xdr:cxnSp macro="">
      <xdr:nvCxnSpPr>
        <xdr:cNvPr id="13" name="Curved Connector 12"/>
        <xdr:cNvCxnSpPr/>
      </xdr:nvCxnSpPr>
      <xdr:spPr>
        <a:xfrm rot="5400000" flipH="1" flipV="1">
          <a:off x="6108700" y="514350"/>
          <a:ext cx="361950" cy="171450"/>
        </a:xfrm>
        <a:prstGeom prst="curvedConnector3">
          <a:avLst>
            <a:gd name="adj1" fmla="val 32456"/>
          </a:avLst>
        </a:prstGeom>
        <a:ln w="38100">
          <a:solidFill>
            <a:srgbClr val="FFFF00"/>
          </a:solidFill>
          <a:tailEnd type="triangle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221091</xdr:colOff>
      <xdr:row>0</xdr:row>
      <xdr:rowOff>95222</xdr:rowOff>
    </xdr:from>
    <xdr:to>
      <xdr:col>0</xdr:col>
      <xdr:colOff>1045434</xdr:colOff>
      <xdr:row>0</xdr:row>
      <xdr:rowOff>413940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091" y="95222"/>
          <a:ext cx="824343" cy="318718"/>
        </a:xfrm>
        <a:prstGeom prst="rect">
          <a:avLst/>
        </a:prstGeom>
      </xdr:spPr>
    </xdr:pic>
    <xdr:clientData/>
  </xdr:twoCellAnchor>
  <xdr:twoCellAnchor editAs="oneCell">
    <xdr:from>
      <xdr:col>7</xdr:col>
      <xdr:colOff>238125</xdr:colOff>
      <xdr:row>0</xdr:row>
      <xdr:rowOff>139700</xdr:rowOff>
    </xdr:from>
    <xdr:to>
      <xdr:col>10</xdr:col>
      <xdr:colOff>245257</xdr:colOff>
      <xdr:row>1</xdr:row>
      <xdr:rowOff>279400</xdr:rowOff>
    </xdr:to>
    <xdr:pic>
      <xdr:nvPicPr>
        <xdr:cNvPr id="3" name="Picture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70000" contrast="-7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55275" y="139700"/>
          <a:ext cx="1486682" cy="590550"/>
        </a:xfrm>
        <a:prstGeom prst="rect">
          <a:avLst/>
        </a:prstGeom>
      </xdr:spPr>
    </xdr:pic>
    <xdr:clientData/>
  </xdr:twoCellAnchor>
  <xdr:twoCellAnchor>
    <xdr:from>
      <xdr:col>2</xdr:col>
      <xdr:colOff>863600</xdr:colOff>
      <xdr:row>0</xdr:row>
      <xdr:rowOff>419100</xdr:rowOff>
    </xdr:from>
    <xdr:to>
      <xdr:col>2</xdr:col>
      <xdr:colOff>1016000</xdr:colOff>
      <xdr:row>1</xdr:row>
      <xdr:rowOff>304800</xdr:rowOff>
    </xdr:to>
    <xdr:cxnSp macro="">
      <xdr:nvCxnSpPr>
        <xdr:cNvPr id="6" name="Curved Connector 5"/>
        <xdr:cNvCxnSpPr/>
      </xdr:nvCxnSpPr>
      <xdr:spPr>
        <a:xfrm rot="16200000" flipV="1">
          <a:off x="4111625" y="511175"/>
          <a:ext cx="336550" cy="152400"/>
        </a:xfrm>
        <a:prstGeom prst="curvedConnector3">
          <a:avLst>
            <a:gd name="adj1" fmla="val 50000"/>
          </a:avLst>
        </a:prstGeom>
        <a:ln w="38100">
          <a:solidFill>
            <a:srgbClr val="FFFF00"/>
          </a:solidFill>
          <a:tailEnd type="triangle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showGridLines="0" tabSelected="1" zoomScaleNormal="100" workbookViewId="0">
      <selection activeCell="H3" sqref="H3"/>
    </sheetView>
  </sheetViews>
  <sheetFormatPr defaultRowHeight="16.5" x14ac:dyDescent="0.55000000000000004"/>
  <cols>
    <col min="1" max="1" width="28" style="1" customWidth="1"/>
    <col min="2" max="2" width="7.54296875" style="1" customWidth="1"/>
    <col min="3" max="3" width="15.90625" style="1" customWidth="1"/>
    <col min="4" max="4" width="21.36328125" style="1" bestFit="1" customWidth="1"/>
    <col min="5" max="5" width="13.81640625" style="1" customWidth="1"/>
    <col min="6" max="6" width="11.1796875" style="1" customWidth="1"/>
    <col min="7" max="7" width="10.54296875" style="1" customWidth="1"/>
    <col min="8" max="8" width="13" style="1" customWidth="1"/>
    <col min="9" max="9" width="9.453125" style="1" customWidth="1"/>
    <col min="10" max="11" width="3.7265625" style="1" customWidth="1"/>
    <col min="12" max="20" width="9.1796875" style="1"/>
    <col min="21" max="21" width="7.453125" customWidth="1"/>
    <col min="22" max="22" width="2" customWidth="1"/>
  </cols>
  <sheetData>
    <row r="1" spans="1:11" ht="33.5" customHeight="1" x14ac:dyDescent="0.85">
      <c r="B1" s="7" t="s">
        <v>8</v>
      </c>
      <c r="C1" s="8" t="s">
        <v>9</v>
      </c>
      <c r="D1" s="11" t="str">
        <f ca="1">_xlfn.FORMULATEXT(D2)</f>
        <v>=RIGHT(A2,C2-B2)</v>
      </c>
      <c r="H1"/>
    </row>
    <row r="2" spans="1:11" ht="29.5" customHeight="1" x14ac:dyDescent="0.55000000000000004">
      <c r="A2" s="4" t="s">
        <v>2</v>
      </c>
      <c r="B2" s="6">
        <f>FIND("-",A2)</f>
        <v>5</v>
      </c>
      <c r="C2" s="6">
        <f>LEN(A2)</f>
        <v>14</v>
      </c>
      <c r="D2" s="6" t="str">
        <f>RIGHT(A2,C2-B2)</f>
        <v>1365/1/23</v>
      </c>
      <c r="E2" s="6" t="str">
        <f>RIGHT(A2,LEN(A2)-FIND("-",A2))</f>
        <v>1365/1/23</v>
      </c>
    </row>
    <row r="3" spans="1:11" ht="29.5" customHeight="1" x14ac:dyDescent="0.55000000000000004">
      <c r="A3" s="4" t="s">
        <v>6</v>
      </c>
      <c r="B3" s="5">
        <f t="shared" ref="B3:B9" si="0">FIND("-",A3)</f>
        <v>7</v>
      </c>
      <c r="C3" s="6">
        <f t="shared" ref="C3:C9" si="1">LEN(A3)</f>
        <v>15</v>
      </c>
      <c r="D3" s="6" t="str">
        <f t="shared" ref="D3:D9" si="2">RIGHT(A3,C3-B3)</f>
        <v>1365/1/2</v>
      </c>
      <c r="E3" s="6" t="str">
        <f t="shared" ref="E3:E9" si="3">RIGHT(A3,LEN(A3)-FIND("-",A3))</f>
        <v>1365/1/2</v>
      </c>
      <c r="G3"/>
      <c r="H3"/>
      <c r="I3"/>
    </row>
    <row r="4" spans="1:11" ht="29.5" customHeight="1" x14ac:dyDescent="0.55000000000000004">
      <c r="A4" s="4" t="s">
        <v>0</v>
      </c>
      <c r="B4" s="5">
        <f t="shared" si="0"/>
        <v>11</v>
      </c>
      <c r="C4" s="6">
        <f t="shared" si="1"/>
        <v>19</v>
      </c>
      <c r="D4" s="6" t="str">
        <f t="shared" si="2"/>
        <v>1375/1/2</v>
      </c>
      <c r="E4" s="6" t="str">
        <f t="shared" si="3"/>
        <v>1375/1/2</v>
      </c>
      <c r="G4"/>
      <c r="H4"/>
      <c r="I4"/>
    </row>
    <row r="5" spans="1:11" ht="29.5" customHeight="1" x14ac:dyDescent="0.55000000000000004">
      <c r="A5" s="4" t="s">
        <v>3</v>
      </c>
      <c r="B5" s="5">
        <f t="shared" si="0"/>
        <v>5</v>
      </c>
      <c r="C5" s="6">
        <f t="shared" si="1"/>
        <v>15</v>
      </c>
      <c r="D5" s="6" t="str">
        <f t="shared" si="2"/>
        <v>1363/11/26</v>
      </c>
      <c r="E5" s="6" t="str">
        <f t="shared" si="3"/>
        <v>1363/11/26</v>
      </c>
      <c r="G5"/>
      <c r="H5"/>
      <c r="I5"/>
    </row>
    <row r="6" spans="1:11" ht="29.5" customHeight="1" x14ac:dyDescent="0.55000000000000004">
      <c r="A6" s="4" t="s">
        <v>4</v>
      </c>
      <c r="B6" s="5">
        <f t="shared" si="0"/>
        <v>6</v>
      </c>
      <c r="C6" s="6">
        <f t="shared" si="1"/>
        <v>15</v>
      </c>
      <c r="D6" s="6" t="str">
        <f t="shared" si="2"/>
        <v>1364/1/27</v>
      </c>
      <c r="E6" s="6" t="str">
        <f t="shared" si="3"/>
        <v>1364/1/27</v>
      </c>
      <c r="G6"/>
      <c r="H6"/>
      <c r="I6"/>
    </row>
    <row r="7" spans="1:11" ht="29.5" customHeight="1" x14ac:dyDescent="0.55000000000000004">
      <c r="A7" s="4" t="s">
        <v>7</v>
      </c>
      <c r="B7" s="5">
        <f t="shared" si="0"/>
        <v>12</v>
      </c>
      <c r="C7" s="6">
        <f t="shared" si="1"/>
        <v>22</v>
      </c>
      <c r="D7" s="6" t="str">
        <f t="shared" si="2"/>
        <v>1375/12/28</v>
      </c>
      <c r="E7" s="6" t="str">
        <f t="shared" si="3"/>
        <v>1375/12/28</v>
      </c>
      <c r="G7"/>
      <c r="H7"/>
      <c r="I7"/>
    </row>
    <row r="8" spans="1:11" ht="29.5" customHeight="1" x14ac:dyDescent="0.55000000000000004">
      <c r="A8" s="4" t="s">
        <v>5</v>
      </c>
      <c r="B8" s="5">
        <f t="shared" si="0"/>
        <v>5</v>
      </c>
      <c r="C8" s="6">
        <f t="shared" si="1"/>
        <v>13</v>
      </c>
      <c r="D8" s="6" t="str">
        <f t="shared" si="2"/>
        <v>1366/1/2</v>
      </c>
      <c r="E8" s="6" t="str">
        <f t="shared" si="3"/>
        <v>1366/1/2</v>
      </c>
      <c r="G8"/>
      <c r="H8"/>
      <c r="I8"/>
    </row>
    <row r="9" spans="1:11" ht="29.5" customHeight="1" x14ac:dyDescent="0.55000000000000004">
      <c r="A9" s="4" t="s">
        <v>1</v>
      </c>
      <c r="B9" s="5">
        <f t="shared" si="0"/>
        <v>11</v>
      </c>
      <c r="C9" s="6">
        <f t="shared" si="1"/>
        <v>20</v>
      </c>
      <c r="D9" s="6" t="str">
        <f t="shared" si="2"/>
        <v>1368/1/30</v>
      </c>
      <c r="E9" s="6" t="str">
        <f t="shared" si="3"/>
        <v>1368/1/30</v>
      </c>
      <c r="G9"/>
      <c r="H9"/>
      <c r="I9"/>
    </row>
    <row r="10" spans="1:11" x14ac:dyDescent="0.55000000000000004">
      <c r="B10" s="3"/>
      <c r="C10"/>
      <c r="D10"/>
      <c r="E10"/>
      <c r="G10"/>
      <c r="H10"/>
      <c r="I10"/>
    </row>
    <row r="11" spans="1:11" x14ac:dyDescent="0.55000000000000004">
      <c r="B11"/>
      <c r="C11"/>
      <c r="D11"/>
      <c r="E11"/>
      <c r="G11"/>
      <c r="H11"/>
      <c r="I11"/>
    </row>
    <row r="12" spans="1:11" x14ac:dyDescent="0.55000000000000004">
      <c r="B12"/>
      <c r="C12"/>
      <c r="D12"/>
      <c r="E12"/>
      <c r="G12"/>
      <c r="H12"/>
      <c r="I12"/>
    </row>
    <row r="13" spans="1:11" x14ac:dyDescent="0.55000000000000004">
      <c r="B13" s="2"/>
      <c r="C13" s="2"/>
      <c r="D13" s="2"/>
    </row>
    <row r="14" spans="1:11" x14ac:dyDescent="0.55000000000000004">
      <c r="G14"/>
      <c r="H14"/>
      <c r="I14"/>
      <c r="J14"/>
      <c r="K14"/>
    </row>
    <row r="15" spans="1:11" x14ac:dyDescent="0.55000000000000004">
      <c r="G15"/>
      <c r="H15"/>
      <c r="I15"/>
      <c r="J15"/>
      <c r="K15"/>
    </row>
  </sheetData>
  <dataValidations count="1">
    <dataValidation type="list" allowBlank="1" showInputMessage="1" showErrorMessage="1" sqref="L31">
      <formula1>"gh,jj"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showGridLines="0" zoomScaleNormal="100" workbookViewId="0">
      <selection activeCell="C1" sqref="C1"/>
    </sheetView>
  </sheetViews>
  <sheetFormatPr defaultRowHeight="16.5" x14ac:dyDescent="0.55000000000000004"/>
  <cols>
    <col min="1" max="1" width="23.90625" style="1" customWidth="1"/>
    <col min="2" max="2" width="15.81640625" style="1" customWidth="1"/>
    <col min="3" max="3" width="16.453125" customWidth="1"/>
    <col min="4" max="4" width="18.453125" style="1" bestFit="1" customWidth="1"/>
    <col min="5" max="5" width="10.54296875" style="1" customWidth="1"/>
    <col min="6" max="6" width="14.54296875" style="1" customWidth="1"/>
    <col min="7" max="7" width="9.453125" style="1" customWidth="1"/>
    <col min="8" max="9" width="3.7265625" style="1" customWidth="1"/>
    <col min="10" max="18" width="8.7265625" style="1"/>
    <col min="19" max="19" width="7.453125" customWidth="1"/>
    <col min="20" max="20" width="2" customWidth="1"/>
  </cols>
  <sheetData>
    <row r="1" spans="1:9" ht="30.5" customHeight="1" x14ac:dyDescent="0.85">
      <c r="B1" s="7" t="s">
        <v>16</v>
      </c>
      <c r="C1" s="11" t="str">
        <f ca="1">_xlfn.FORMULATEXT(C2)</f>
        <v>=LEFT(A2,B2)</v>
      </c>
      <c r="D1" s="11"/>
    </row>
    <row r="2" spans="1:9" ht="29.5" customHeight="1" x14ac:dyDescent="0.55000000000000004">
      <c r="A2" s="4" t="s">
        <v>10</v>
      </c>
      <c r="B2" s="6">
        <f>FIND(" ",A2)</f>
        <v>4</v>
      </c>
      <c r="C2" s="6" t="str">
        <f>LEFT(A2,B2)</f>
        <v xml:space="preserve">هما </v>
      </c>
      <c r="D2" s="6" t="str">
        <f>LEFT(A2,FIND(" ",A2))</f>
        <v xml:space="preserve">هما </v>
      </c>
    </row>
    <row r="3" spans="1:9" ht="29.5" customHeight="1" x14ac:dyDescent="0.55000000000000004">
      <c r="A3" s="4" t="s">
        <v>11</v>
      </c>
      <c r="B3" s="6">
        <f t="shared" ref="B3:B7" si="0">FIND(" ",A3)</f>
        <v>4</v>
      </c>
      <c r="C3" s="6" t="str">
        <f>LEFT(A3,B3)</f>
        <v xml:space="preserve">رضا </v>
      </c>
      <c r="D3" s="6" t="str">
        <f t="shared" ref="D3:D7" si="1">LEFT(A3,FIND(" ",A3))</f>
        <v xml:space="preserve">رضا </v>
      </c>
      <c r="E3"/>
      <c r="G3"/>
    </row>
    <row r="4" spans="1:9" ht="29.5" customHeight="1" x14ac:dyDescent="0.55000000000000004">
      <c r="A4" s="4" t="s">
        <v>12</v>
      </c>
      <c r="B4" s="6">
        <f t="shared" si="0"/>
        <v>5</v>
      </c>
      <c r="C4" s="6" t="str">
        <f>LEFT(A4,B4)</f>
        <v xml:space="preserve">سیما </v>
      </c>
      <c r="D4" s="6" t="str">
        <f t="shared" si="1"/>
        <v xml:space="preserve">سیما </v>
      </c>
      <c r="E4"/>
      <c r="G4"/>
    </row>
    <row r="5" spans="1:9" ht="29.5" customHeight="1" x14ac:dyDescent="0.55000000000000004">
      <c r="A5" s="4" t="s">
        <v>13</v>
      </c>
      <c r="B5" s="6">
        <f t="shared" si="0"/>
        <v>6</v>
      </c>
      <c r="C5" s="6" t="str">
        <f>LEFT(A5,B5)</f>
        <v xml:space="preserve">هیربد </v>
      </c>
      <c r="D5" s="6" t="str">
        <f t="shared" si="1"/>
        <v xml:space="preserve">هیربد </v>
      </c>
      <c r="E5"/>
      <c r="G5"/>
    </row>
    <row r="6" spans="1:9" ht="29.5" customHeight="1" x14ac:dyDescent="0.55000000000000004">
      <c r="A6" s="4" t="s">
        <v>14</v>
      </c>
      <c r="B6" s="6">
        <f t="shared" si="0"/>
        <v>6</v>
      </c>
      <c r="C6" s="6" t="str">
        <f>LEFT(A6,B6)</f>
        <v xml:space="preserve">سامان </v>
      </c>
      <c r="D6" s="6" t="str">
        <f t="shared" si="1"/>
        <v xml:space="preserve">سامان </v>
      </c>
      <c r="E6"/>
      <c r="G6"/>
    </row>
    <row r="7" spans="1:9" ht="29.5" customHeight="1" x14ac:dyDescent="0.55000000000000004">
      <c r="A7" s="4" t="s">
        <v>15</v>
      </c>
      <c r="B7" s="6">
        <f t="shared" si="0"/>
        <v>5</v>
      </c>
      <c r="C7" s="6" t="str">
        <f>LEFT(A7,B7)</f>
        <v xml:space="preserve">امیر </v>
      </c>
      <c r="D7" s="6" t="str">
        <f t="shared" si="1"/>
        <v xml:space="preserve">امیر </v>
      </c>
      <c r="E7"/>
      <c r="G7"/>
    </row>
    <row r="8" spans="1:9" s="1" customFormat="1" x14ac:dyDescent="0.55000000000000004">
      <c r="B8" s="3"/>
      <c r="C8"/>
      <c r="E8"/>
      <c r="G8"/>
    </row>
    <row r="9" spans="1:9" s="1" customFormat="1" x14ac:dyDescent="0.55000000000000004">
      <c r="B9"/>
      <c r="E9"/>
      <c r="F9"/>
      <c r="G9"/>
    </row>
    <row r="10" spans="1:9" s="1" customFormat="1" x14ac:dyDescent="0.55000000000000004">
      <c r="B10"/>
      <c r="E10"/>
      <c r="F10"/>
      <c r="G10"/>
    </row>
    <row r="11" spans="1:9" s="1" customFormat="1" x14ac:dyDescent="0.55000000000000004">
      <c r="B11" s="2"/>
      <c r="F11" s="2"/>
    </row>
    <row r="12" spans="1:9" s="1" customFormat="1" x14ac:dyDescent="0.55000000000000004">
      <c r="E12"/>
      <c r="G12"/>
      <c r="H12"/>
      <c r="I12"/>
    </row>
    <row r="13" spans="1:9" s="1" customFormat="1" x14ac:dyDescent="0.55000000000000004">
      <c r="E13"/>
      <c r="G13"/>
      <c r="H13"/>
      <c r="I13"/>
    </row>
  </sheetData>
  <dataValidations count="1">
    <dataValidation type="list" allowBlank="1" showInputMessage="1" showErrorMessage="1" sqref="J29">
      <formula1>"gh,jj"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showGridLines="0" zoomScaleNormal="100" workbookViewId="0">
      <selection activeCell="B9" sqref="B9"/>
    </sheetView>
  </sheetViews>
  <sheetFormatPr defaultRowHeight="16.5" x14ac:dyDescent="0.55000000000000004"/>
  <cols>
    <col min="1" max="1" width="23.90625" style="1" customWidth="1"/>
    <col min="2" max="2" width="37.81640625" customWidth="1"/>
    <col min="3" max="3" width="46.26953125" style="1" customWidth="1"/>
    <col min="4" max="4" width="10.54296875" style="1" customWidth="1"/>
    <col min="5" max="5" width="14.54296875" style="1" customWidth="1"/>
    <col min="6" max="6" width="9.453125" style="1" customWidth="1"/>
    <col min="7" max="8" width="3.7265625" style="1" customWidth="1"/>
    <col min="9" max="17" width="8.7265625" style="1"/>
    <col min="18" max="18" width="7.453125" customWidth="1"/>
    <col min="19" max="19" width="2" customWidth="1"/>
  </cols>
  <sheetData>
    <row r="1" spans="1:8" ht="35.5" customHeight="1" x14ac:dyDescent="0.85">
      <c r="B1" s="10" t="s">
        <v>23</v>
      </c>
      <c r="C1" s="10" t="s">
        <v>24</v>
      </c>
    </row>
    <row r="2" spans="1:8" ht="29.5" customHeight="1" x14ac:dyDescent="0.55000000000000004">
      <c r="A2" s="4" t="s">
        <v>17</v>
      </c>
      <c r="B2" s="6" t="str">
        <f>RIGHT(A2,LEN(A2)-FIND(" ",A2))</f>
        <v>1000</v>
      </c>
      <c r="C2" s="6">
        <f>VALUE(RIGHT(A2,LEN(A2)-FIND(" ",A2)))</f>
        <v>1000</v>
      </c>
    </row>
    <row r="3" spans="1:8" ht="29.5" customHeight="1" x14ac:dyDescent="0.55000000000000004">
      <c r="A3" s="4" t="s">
        <v>18</v>
      </c>
      <c r="B3" s="6" t="str">
        <f t="shared" ref="B3:B7" si="0">RIGHT(A3,LEN(A3)-FIND(" ",A3))</f>
        <v xml:space="preserve"> 40000</v>
      </c>
      <c r="C3" s="6">
        <f t="shared" ref="C3:C7" si="1">VALUE(RIGHT(A3,LEN(A3)-FIND(" ",A3)))</f>
        <v>40000</v>
      </c>
      <c r="D3"/>
      <c r="F3"/>
    </row>
    <row r="4" spans="1:8" ht="29.5" customHeight="1" x14ac:dyDescent="0.55000000000000004">
      <c r="A4" s="4" t="s">
        <v>19</v>
      </c>
      <c r="B4" s="6" t="str">
        <f t="shared" si="0"/>
        <v>50000</v>
      </c>
      <c r="C4" s="6">
        <f t="shared" si="1"/>
        <v>50000</v>
      </c>
      <c r="D4"/>
      <c r="F4"/>
    </row>
    <row r="5" spans="1:8" ht="29.5" customHeight="1" x14ac:dyDescent="0.55000000000000004">
      <c r="A5" s="4" t="s">
        <v>20</v>
      </c>
      <c r="B5" s="6" t="str">
        <f t="shared" si="0"/>
        <v>650000</v>
      </c>
      <c r="C5" s="6">
        <f t="shared" si="1"/>
        <v>650000</v>
      </c>
      <c r="D5"/>
      <c r="F5"/>
    </row>
    <row r="6" spans="1:8" ht="29.5" customHeight="1" x14ac:dyDescent="0.55000000000000004">
      <c r="A6" s="4" t="s">
        <v>21</v>
      </c>
      <c r="B6" s="6" t="str">
        <f t="shared" si="0"/>
        <v>12000</v>
      </c>
      <c r="C6" s="6">
        <f t="shared" si="1"/>
        <v>12000</v>
      </c>
      <c r="D6"/>
      <c r="F6"/>
    </row>
    <row r="7" spans="1:8" ht="29.5" customHeight="1" x14ac:dyDescent="0.55000000000000004">
      <c r="A7" s="4" t="s">
        <v>22</v>
      </c>
      <c r="B7" s="6" t="str">
        <f t="shared" si="0"/>
        <v>45000</v>
      </c>
      <c r="C7" s="6">
        <f t="shared" si="1"/>
        <v>45000</v>
      </c>
      <c r="D7"/>
      <c r="F7"/>
    </row>
    <row r="8" spans="1:8" s="1" customFormat="1" ht="28.5" customHeight="1" x14ac:dyDescent="0.55000000000000004">
      <c r="B8" s="9">
        <f>SUM(B2:B7)</f>
        <v>0</v>
      </c>
      <c r="C8" s="9">
        <f>SUM(C2:C7)</f>
        <v>798000</v>
      </c>
      <c r="D8"/>
      <c r="F8"/>
    </row>
    <row r="9" spans="1:8" s="1" customFormat="1" ht="22" x14ac:dyDescent="0.85">
      <c r="B9" s="11" t="str">
        <f ca="1">_xlfn.FORMULATEXT(B8)</f>
        <v>=SUM(B2:B7)</v>
      </c>
      <c r="C9" s="11" t="str">
        <f ca="1">_xlfn.FORMULATEXT(C8)</f>
        <v>=SUM(C2:C7)</v>
      </c>
      <c r="D9"/>
      <c r="E9"/>
      <c r="F9"/>
    </row>
    <row r="10" spans="1:8" s="1" customFormat="1" x14ac:dyDescent="0.55000000000000004">
      <c r="D10"/>
      <c r="E10"/>
      <c r="F10"/>
    </row>
    <row r="11" spans="1:8" s="1" customFormat="1" x14ac:dyDescent="0.55000000000000004">
      <c r="E11" s="2"/>
    </row>
    <row r="12" spans="1:8" s="1" customFormat="1" x14ac:dyDescent="0.55000000000000004">
      <c r="D12"/>
      <c r="F12"/>
      <c r="G12"/>
      <c r="H12"/>
    </row>
    <row r="13" spans="1:8" s="1" customFormat="1" x14ac:dyDescent="0.55000000000000004">
      <c r="D13"/>
      <c r="F13"/>
      <c r="G13"/>
      <c r="H13"/>
    </row>
  </sheetData>
  <dataValidations count="1">
    <dataValidation type="list" allowBlank="1" showInputMessage="1" showErrorMessage="1" sqref="I29">
      <formula1>"gh,jj"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showGridLines="0" zoomScaleNormal="100" workbookViewId="0">
      <selection activeCell="C1" sqref="C1"/>
    </sheetView>
  </sheetViews>
  <sheetFormatPr defaultRowHeight="16.5" x14ac:dyDescent="0.55000000000000004"/>
  <cols>
    <col min="1" max="1" width="17.1796875" style="1" customWidth="1"/>
    <col min="2" max="2" width="23.90625" style="1" customWidth="1"/>
    <col min="3" max="3" width="15.36328125" customWidth="1"/>
    <col min="4" max="4" width="10.54296875" style="1" customWidth="1"/>
    <col min="5" max="5" width="14.54296875" style="1" customWidth="1"/>
    <col min="6" max="6" width="9.453125" style="1" customWidth="1"/>
    <col min="7" max="8" width="3.7265625" style="1" customWidth="1"/>
    <col min="9" max="17" width="8.7265625" style="1"/>
    <col min="18" max="18" width="7.453125" customWidth="1"/>
    <col min="19" max="19" width="2" customWidth="1"/>
  </cols>
  <sheetData>
    <row r="1" spans="1:8" ht="35.5" customHeight="1" x14ac:dyDescent="0.85">
      <c r="B1" s="9" t="s">
        <v>25</v>
      </c>
      <c r="C1" s="11" t="str">
        <f ca="1">_xlfn.FORMULATEXT(C2)</f>
        <v>=LEFT(A2,2)</v>
      </c>
    </row>
    <row r="2" spans="1:8" ht="29.5" customHeight="1" x14ac:dyDescent="0.55000000000000004">
      <c r="A2" s="12">
        <v>0.34166666666666662</v>
      </c>
      <c r="B2" s="13">
        <f>VALUE(A2)</f>
        <v>0.34166666666666662</v>
      </c>
      <c r="C2" s="6" t="str">
        <f t="shared" ref="C2:C7" si="0">LEFT(A2,2)</f>
        <v>0.</v>
      </c>
    </row>
    <row r="3" spans="1:8" ht="29.5" customHeight="1" x14ac:dyDescent="0.55000000000000004">
      <c r="A3" s="12">
        <v>0.96805555555555556</v>
      </c>
      <c r="B3" s="13">
        <f t="shared" ref="B3:B7" si="1">VALUE(A3)</f>
        <v>0.96805555555555556</v>
      </c>
      <c r="C3" s="6" t="str">
        <f t="shared" si="0"/>
        <v>0.</v>
      </c>
      <c r="D3"/>
      <c r="F3"/>
    </row>
    <row r="4" spans="1:8" ht="29.5" customHeight="1" x14ac:dyDescent="0.55000000000000004">
      <c r="A4" s="12">
        <v>0.94791666666666663</v>
      </c>
      <c r="B4" s="13">
        <f t="shared" si="1"/>
        <v>0.94791666666666663</v>
      </c>
      <c r="C4" s="6" t="str">
        <f t="shared" si="0"/>
        <v>0.</v>
      </c>
      <c r="D4"/>
      <c r="F4"/>
    </row>
    <row r="5" spans="1:8" ht="29.5" customHeight="1" x14ac:dyDescent="0.55000000000000004">
      <c r="A5" s="12">
        <v>0.85763888888888884</v>
      </c>
      <c r="B5" s="13">
        <f t="shared" si="1"/>
        <v>0.85763888888888884</v>
      </c>
      <c r="C5" s="6" t="str">
        <f t="shared" si="0"/>
        <v>0.</v>
      </c>
      <c r="D5"/>
      <c r="F5"/>
    </row>
    <row r="6" spans="1:8" ht="29.5" customHeight="1" x14ac:dyDescent="0.55000000000000004">
      <c r="A6" s="12">
        <v>0.96805555555555556</v>
      </c>
      <c r="B6" s="13">
        <f t="shared" si="1"/>
        <v>0.96805555555555556</v>
      </c>
      <c r="C6" s="6" t="str">
        <f t="shared" si="0"/>
        <v>0.</v>
      </c>
      <c r="D6"/>
      <c r="F6"/>
    </row>
    <row r="7" spans="1:8" ht="29.5" customHeight="1" x14ac:dyDescent="0.55000000000000004">
      <c r="A7" s="12">
        <v>0.3</v>
      </c>
      <c r="B7" s="13">
        <f t="shared" si="1"/>
        <v>0.3</v>
      </c>
      <c r="C7" s="6" t="str">
        <f t="shared" si="0"/>
        <v>0.</v>
      </c>
      <c r="D7"/>
      <c r="F7"/>
    </row>
    <row r="8" spans="1:8" s="1" customFormat="1" x14ac:dyDescent="0.55000000000000004">
      <c r="D8"/>
      <c r="E8"/>
      <c r="F8"/>
    </row>
    <row r="9" spans="1:8" s="1" customFormat="1" x14ac:dyDescent="0.55000000000000004">
      <c r="E9" s="2"/>
    </row>
    <row r="10" spans="1:8" s="1" customFormat="1" x14ac:dyDescent="0.55000000000000004">
      <c r="D10"/>
      <c r="F10"/>
      <c r="G10"/>
      <c r="H10"/>
    </row>
    <row r="11" spans="1:8" s="1" customFormat="1" x14ac:dyDescent="0.55000000000000004">
      <c r="D11"/>
      <c r="F11"/>
      <c r="G11"/>
      <c r="H11"/>
    </row>
  </sheetData>
  <dataValidations count="1">
    <dataValidation type="list" allowBlank="1" showInputMessage="1" showErrorMessage="1" sqref="I27">
      <formula1>"gh,jj"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Right</vt:lpstr>
      <vt:lpstr>Left</vt:lpstr>
      <vt:lpstr>Value </vt:lpstr>
      <vt:lpstr>Time Date</vt:lpstr>
    </vt:vector>
  </TitlesOfParts>
  <Manager>saman, hosna</Manager>
  <Company>excelpedia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left, right, len</dc:title>
  <dc:creator>hosna</dc:creator>
  <cp:lastModifiedBy>Cheraghi</cp:lastModifiedBy>
  <dcterms:created xsi:type="dcterms:W3CDTF">2018-05-15T22:18:16Z</dcterms:created>
  <dcterms:modified xsi:type="dcterms:W3CDTF">2018-08-30T17:29:25Z</dcterms:modified>
</cp:coreProperties>
</file>